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Лист1!$A$1:$J$141</definedName>
  </definedNames>
  <calcPr calcId="114210"/>
</workbook>
</file>

<file path=xl/calcChain.xml><?xml version="1.0" encoding="utf-8"?>
<calcChain xmlns="http://schemas.openxmlformats.org/spreadsheetml/2006/main">
  <c r="J47" i="1"/>
  <c r="J22"/>
  <c r="J80"/>
  <c r="J92"/>
  <c r="J78"/>
  <c r="G92"/>
  <c r="J26"/>
  <c r="G108"/>
  <c r="G104"/>
  <c r="G132"/>
  <c r="J44"/>
  <c r="G26"/>
  <c r="J81"/>
  <c r="J108"/>
  <c r="J104"/>
  <c r="J71"/>
  <c r="J67"/>
  <c r="J43"/>
  <c r="J6"/>
  <c r="J59"/>
  <c r="J132"/>
</calcChain>
</file>

<file path=xl/comments1.xml><?xml version="1.0" encoding="utf-8"?>
<comments xmlns="http://schemas.openxmlformats.org/spreadsheetml/2006/main">
  <authors>
    <author>Автор</author>
  </authors>
  <commentList>
    <comment ref="G2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7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59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81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G108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108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<sst xmlns="http://schemas.openxmlformats.org/spreadsheetml/2006/main" count="292" uniqueCount="166">
  <si>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</si>
  <si>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</si>
  <si>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</si>
  <si>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</si>
  <si>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</si>
  <si>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</si>
  <si>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</si>
  <si>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</si>
  <si>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</si>
  <si>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</si>
  <si>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</si>
  <si>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</si>
  <si>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</si>
  <si>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</si>
  <si>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</si>
  <si>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</si>
  <si>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</si>
  <si>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</si>
  <si>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</si>
  <si>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</si>
  <si>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</si>
  <si>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</si>
  <si>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</si>
  <si>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</si>
  <si>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</si>
  <si>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</si>
  <si>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</si>
  <si>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</si>
  <si>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</si>
  <si>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</si>
  <si>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</si>
  <si>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</si>
  <si>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</si>
  <si>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</si>
  <si>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</si>
  <si>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</si>
  <si>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</si>
  <si>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</si>
  <si>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</si>
  <si>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</si>
  <si>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</si>
  <si>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</si>
  <si>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</si>
  <si>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</si>
  <si>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</si>
  <si>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</si>
  <si>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</si>
  <si>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</si>
  <si>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</si>
  <si>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</si>
  <si>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</si>
  <si>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</si>
  <si>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</si>
  <si>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</si>
  <si>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</si>
  <si>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</si>
  <si>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</si>
  <si>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</si>
  <si>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</si>
  <si>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</si>
  <si>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</si>
  <si>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</si>
  <si>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</si>
  <si>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</si>
  <si>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</si>
  <si>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</si>
  <si>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</si>
  <si>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</si>
  <si>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</si>
  <si>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</si>
  <si>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</si>
  <si>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</si>
  <si>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</si>
  <si>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</si>
  <si>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</si>
  <si>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</si>
  <si>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</si>
  <si>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</si>
  <si>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</si>
  <si>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</si>
  <si>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</si>
  <si>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</si>
  <si>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</si>
  <si>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Сільське і лісове господарство, рибне господарство та мисливство</t>
  </si>
  <si>
    <t>0421</t>
  </si>
  <si>
    <t>Проведення заходів із землеустрою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</si>
  <si>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</si>
  <si>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</si>
  <si>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</si>
  <si>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</si>
  <si>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</si>
  <si>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</si>
  <si>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</si>
  <si>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</si>
  <si>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</si>
  <si>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</si>
  <si>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</si>
  <si>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</si>
  <si>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</si>
  <si>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0310170</t>
  </si>
  <si>
    <t>0315041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</si>
  <si>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</si>
  <si>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</si>
  <si>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</si>
  <si>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</si>
  <si>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</si>
  <si>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 xml:space="preserve">Утримання комунальних спортивних споруд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</si>
  <si>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</si>
  <si>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</si>
  <si>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</si>
  <si>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</si>
  <si>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</si>
  <si>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</si>
  <si>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</si>
  <si>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</si>
  <si>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0170</t>
  </si>
  <si>
    <t>01100</t>
  </si>
  <si>
    <t>10000</t>
  </si>
  <si>
    <t xml:space="preserve">Реконструкція вуличного освітлення </t>
  </si>
  <si>
    <t>0315040</t>
  </si>
  <si>
    <t>0810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</si>
  <si>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</si>
  <si>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</si>
  <si>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</si>
  <si>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</si>
  <si>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</si>
  <si>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</si>
  <si>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</si>
  <si>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8000</t>
  </si>
  <si>
    <t xml:space="preserve">Реконструкція благоустрою території Лубенської ЗОШ 1-111 ступенів  №2 по проспекту Володимирському, 62/1 в м. Лубни Полтавської області </t>
  </si>
  <si>
    <t xml:space="preserve">Будівництво нової господарської будівлі на місці демонтованих старих господарських будівель на території Лубенської ЗНЗ 1-111 ступенів  №2 по проспекту Володимирському, 62,1 в м. Лубни Полтавської області </t>
  </si>
  <si>
    <t xml:space="preserve">Реконструкція електрощитової з переобладнанням на 11 категорію електропостачання Лубенської ЗНЗ 1-111 ступенів  №2 по проспекту Володимирському,62/1 в м. Лубни Полтавської області  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</si>
  <si>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</si>
  <si>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Проектно- кошторисні роботи для проведення реконструкції індивідуального  теплового пункту ДНЗ  №12</t>
  </si>
  <si>
    <t>Проектно- кошторисні роботи для проведення реконструкції індивідуального  теплового пункту ДНЗ  №17</t>
  </si>
  <si>
    <t>Проектно- кошторисні роботи для проведення реконструкції індивідуального  теплового пункту ЗОШ №1</t>
  </si>
  <si>
    <t>Проектно- кошторисні роботи для проведення реконструкції індивідуального  теплового пункту ЗОШ №6</t>
  </si>
  <si>
    <t xml:space="preserve">Реконструкція площі Ярмаркової в м. Лубни Полтавської області 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</si>
  <si>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</si>
  <si>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</si>
  <si>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Підтримка і розвиток спортивної інфраструктури 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</si>
  <si>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</si>
  <si>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</si>
  <si>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</si>
  <si>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 xml:space="preserve">Реконструкція ДЮСШ по вул.                    Я. Мудрого,26 в м. Лубни Полтавської області ( Заміна вікон, реконструкція центрального входу) </t>
  </si>
  <si>
    <t>Реконструкція огорожі Лубенської загальноосвітньої школи I-III ступенів №1 по вул.Я. Мудрого,25/1з боку вул. І.Плютенці в м. Лубни Полтавської області</t>
  </si>
  <si>
    <t xml:space="preserve">Будівництво Лубенського дошкільного навчального  закладу комбінованого типу на 12 груп для дітей з проблемами опорно - рухового апарату та вадами мовлення по вул. Ватутіна,39 в м. Лубни Полтавської області </t>
  </si>
  <si>
    <t>Реконструкція нежитлової будівлі (колишній міський будинок культури )                 м. Лубни вул. Шевченка 2/2</t>
  </si>
  <si>
    <t xml:space="preserve">Будівництво напірного колектору по проспекту Володимирському в м. Лубни </t>
  </si>
  <si>
    <t>Реконструкція нежитлової будівлі (колишній міський  будинок культури)                   м. Лубни вул. Шевченка 2/2</t>
  </si>
  <si>
    <t>0318000</t>
  </si>
  <si>
    <t xml:space="preserve">Видатки, не віднесені до основних груп </t>
  </si>
  <si>
    <t>8800</t>
  </si>
  <si>
    <t xml:space="preserve">Інші субвенції </t>
  </si>
  <si>
    <t>Надання реабілітаційних послуг інвалідам та дітям-інвалідам</t>
  </si>
  <si>
    <t>1010</t>
  </si>
  <si>
    <t xml:space="preserve">Реконструкція нежитлового приміщення під дві службові квартири №55 та №56 за адресою  Володимирівський майдан,6 у м. Лубни </t>
  </si>
  <si>
    <t>Керівництво і управління у відповідній сфері у містах, селищах,селах</t>
  </si>
  <si>
    <t>0133</t>
  </si>
  <si>
    <t xml:space="preserve">Інші видатки </t>
  </si>
  <si>
    <t>0315000</t>
  </si>
  <si>
    <t xml:space="preserve">Фізична культура і спорт </t>
  </si>
  <si>
    <t>0470</t>
  </si>
  <si>
    <t>Реалізація інвестиційних проектів</t>
  </si>
  <si>
    <t>Будівництво геліосистем на будівлі КЛ ЦМЛ</t>
  </si>
  <si>
    <t xml:space="preserve">Додаток № 4
до рішення двадцять першої   сесії  Лубенської міської ради від 25.07.2017р.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</si>
</sst>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1"/>
  <sheetViews>
    <sheetView tabSelected="1" view="pageBreakPreview" topLeftCell="B2" zoomScale="90" zoomScaleNormal="100" zoomScaleSheetLayoutView="90" workbookViewId="0">
      <selection activeCell="G2" sqref="G2:J2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61.42578125" style="3" customWidth="1"/>
    <col min="6" max="6" width="50.140625" style="3" customWidth="1"/>
    <col min="7" max="7" width="19.140625" style="3" customWidth="1"/>
    <col min="8" max="8" width="18.42578125" style="3" customWidth="1"/>
    <col min="9" max="10" width="18.140625" style="3" customWidth="1"/>
    <col min="11" max="16384" width="7.85546875" style="5"/>
  </cols>
  <sheetData>
    <row r="1" spans="1:10" s="2" customFormat="1" ht="42" hidden="1" customHeight="1">
      <c r="A1" s="1"/>
      <c r="B1" s="59"/>
      <c r="C1" s="59"/>
      <c r="D1" s="59"/>
      <c r="E1" s="59"/>
      <c r="F1" s="59"/>
      <c r="G1" s="59"/>
      <c r="H1" s="59"/>
      <c r="I1" s="59"/>
      <c r="J1" s="59"/>
    </row>
    <row r="2" spans="1:10" ht="49.5" customHeight="1">
      <c r="G2" s="60" t="s">
        <v>165</v>
      </c>
      <c r="H2" s="60"/>
      <c r="I2" s="60"/>
      <c r="J2" s="60"/>
    </row>
    <row r="3" spans="1:10" ht="18.75" customHeight="1">
      <c r="B3" s="55"/>
      <c r="C3" s="62" t="s">
        <v>97</v>
      </c>
      <c r="D3" s="62"/>
      <c r="E3" s="62"/>
      <c r="F3" s="62"/>
      <c r="G3" s="62"/>
      <c r="H3" s="62"/>
      <c r="I3" s="62"/>
      <c r="J3" s="62"/>
    </row>
    <row r="4" spans="1:10" ht="19.5" customHeight="1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99.7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41.25" customHeight="1">
      <c r="A6" s="12"/>
      <c r="B6" s="19" t="s">
        <v>17</v>
      </c>
      <c r="C6" s="19"/>
      <c r="D6" s="19"/>
      <c r="E6" s="20" t="s">
        <v>91</v>
      </c>
      <c r="F6" s="21"/>
      <c r="G6" s="48"/>
      <c r="H6" s="21"/>
      <c r="I6" s="21"/>
      <c r="J6" s="48">
        <f>+J9+J11+J13+J15+J18</f>
        <v>1216610</v>
      </c>
    </row>
    <row r="7" spans="1:10" ht="38.25" customHeight="1">
      <c r="B7" s="19" t="s">
        <v>18</v>
      </c>
      <c r="C7" s="19"/>
      <c r="D7" s="19"/>
      <c r="E7" s="20" t="s">
        <v>19</v>
      </c>
      <c r="F7" s="22"/>
      <c r="G7" s="47"/>
      <c r="H7" s="22"/>
      <c r="I7" s="22"/>
      <c r="J7" s="48">
        <v>1216610</v>
      </c>
    </row>
    <row r="8" spans="1:10" ht="21.75" customHeight="1">
      <c r="B8" s="19" t="s">
        <v>20</v>
      </c>
      <c r="C8" s="19" t="s">
        <v>98</v>
      </c>
      <c r="D8" s="23"/>
      <c r="E8" s="28" t="s">
        <v>21</v>
      </c>
      <c r="F8" s="22"/>
      <c r="G8" s="22"/>
      <c r="H8" s="22"/>
      <c r="I8" s="22"/>
      <c r="J8" s="47">
        <v>216610</v>
      </c>
    </row>
    <row r="9" spans="1:10" ht="98.25" customHeight="1">
      <c r="B9" s="19" t="s">
        <v>99</v>
      </c>
      <c r="C9" s="27">
        <v>170</v>
      </c>
      <c r="D9" s="23" t="s">
        <v>38</v>
      </c>
      <c r="E9" s="24" t="s">
        <v>39</v>
      </c>
      <c r="F9" s="49" t="s">
        <v>90</v>
      </c>
      <c r="G9" s="22"/>
      <c r="H9" s="22"/>
      <c r="I9" s="22"/>
      <c r="J9" s="47">
        <v>216610</v>
      </c>
    </row>
    <row r="10" spans="1:10" ht="39.75" customHeight="1">
      <c r="B10" s="19" t="s">
        <v>160</v>
      </c>
      <c r="C10" s="25">
        <v>5000</v>
      </c>
      <c r="D10" s="23"/>
      <c r="E10" s="28" t="s">
        <v>161</v>
      </c>
      <c r="F10" s="49"/>
      <c r="G10" s="22"/>
      <c r="H10" s="22"/>
      <c r="I10" s="22"/>
      <c r="J10" s="47">
        <v>1000000</v>
      </c>
    </row>
    <row r="11" spans="1:10" ht="42" customHeight="1">
      <c r="B11" s="19" t="s">
        <v>119</v>
      </c>
      <c r="C11" s="25">
        <v>5040</v>
      </c>
      <c r="D11" s="23"/>
      <c r="E11" s="28" t="s">
        <v>140</v>
      </c>
      <c r="F11" s="22"/>
      <c r="G11" s="22"/>
      <c r="H11" s="22"/>
      <c r="I11" s="22"/>
      <c r="J11" s="47">
        <v>1000000</v>
      </c>
    </row>
    <row r="12" spans="1:10" ht="25.5" customHeight="1">
      <c r="B12" s="19" t="s">
        <v>100</v>
      </c>
      <c r="C12" s="27">
        <v>5041</v>
      </c>
      <c r="D12" s="23" t="s">
        <v>120</v>
      </c>
      <c r="E12" s="24" t="s">
        <v>106</v>
      </c>
      <c r="F12" s="49" t="s">
        <v>90</v>
      </c>
      <c r="G12" s="22"/>
      <c r="H12" s="22"/>
      <c r="I12" s="22"/>
      <c r="J12" s="46">
        <v>1000000</v>
      </c>
    </row>
    <row r="13" spans="1:10" ht="39" hidden="1" customHeight="1">
      <c r="B13" s="19" t="s">
        <v>104</v>
      </c>
      <c r="C13" s="25">
        <v>7800</v>
      </c>
      <c r="D13" s="23"/>
      <c r="E13" s="28" t="s">
        <v>105</v>
      </c>
      <c r="F13" s="49"/>
      <c r="G13" s="22"/>
      <c r="H13" s="22"/>
      <c r="I13" s="22"/>
      <c r="J13" s="47"/>
    </row>
    <row r="14" spans="1:10" ht="39" hidden="1" customHeight="1">
      <c r="B14" s="19" t="s">
        <v>101</v>
      </c>
      <c r="C14" s="27">
        <v>7810</v>
      </c>
      <c r="D14" s="23" t="s">
        <v>123</v>
      </c>
      <c r="E14" s="24" t="s">
        <v>141</v>
      </c>
      <c r="F14" s="49" t="s">
        <v>90</v>
      </c>
      <c r="G14" s="22"/>
      <c r="H14" s="22"/>
      <c r="I14" s="22"/>
      <c r="J14" s="46"/>
    </row>
    <row r="15" spans="1:10" ht="24" hidden="1" customHeight="1">
      <c r="B15" s="19" t="s">
        <v>122</v>
      </c>
      <c r="C15" s="25">
        <v>6300</v>
      </c>
      <c r="D15" s="19"/>
      <c r="E15" s="20" t="s">
        <v>22</v>
      </c>
      <c r="F15" s="26"/>
      <c r="G15" s="47"/>
      <c r="H15" s="26"/>
      <c r="I15" s="26"/>
      <c r="J15" s="47"/>
    </row>
    <row r="16" spans="1:10" ht="36" hidden="1" customHeight="1">
      <c r="B16" s="19" t="s">
        <v>25</v>
      </c>
      <c r="C16" s="27">
        <v>6430</v>
      </c>
      <c r="D16" s="23" t="s">
        <v>121</v>
      </c>
      <c r="E16" s="24" t="s">
        <v>26</v>
      </c>
      <c r="F16" s="49" t="s">
        <v>90</v>
      </c>
      <c r="G16" s="46"/>
      <c r="H16" s="26"/>
      <c r="I16" s="26"/>
      <c r="J16" s="46"/>
    </row>
    <row r="17" spans="2:10" ht="39.75" hidden="1" customHeight="1">
      <c r="B17" s="19" t="s">
        <v>150</v>
      </c>
      <c r="C17" s="25">
        <v>8000</v>
      </c>
      <c r="D17" s="23"/>
      <c r="E17" s="28" t="s">
        <v>151</v>
      </c>
      <c r="F17" s="49"/>
      <c r="G17" s="46"/>
      <c r="H17" s="26"/>
      <c r="I17" s="26"/>
      <c r="J17" s="47"/>
    </row>
    <row r="18" spans="2:10" ht="43.5" hidden="1" customHeight="1">
      <c r="B18" s="19" t="s">
        <v>107</v>
      </c>
      <c r="C18" s="25">
        <v>8300</v>
      </c>
      <c r="D18" s="23" t="s">
        <v>124</v>
      </c>
      <c r="E18" s="28" t="s">
        <v>108</v>
      </c>
      <c r="F18" s="49"/>
      <c r="G18" s="46"/>
      <c r="H18" s="26"/>
      <c r="I18" s="26"/>
      <c r="J18" s="47"/>
    </row>
    <row r="19" spans="2:10" ht="54" hidden="1" customHeight="1">
      <c r="B19" s="33" t="s">
        <v>103</v>
      </c>
      <c r="C19" s="34">
        <v>8370</v>
      </c>
      <c r="D19" s="35" t="s">
        <v>124</v>
      </c>
      <c r="E19" s="36" t="s">
        <v>102</v>
      </c>
      <c r="F19" s="49" t="s">
        <v>90</v>
      </c>
      <c r="G19" s="26"/>
      <c r="H19" s="26"/>
      <c r="I19" s="26"/>
      <c r="J19" s="46"/>
    </row>
    <row r="20" spans="2:10" ht="57" customHeight="1">
      <c r="B20" s="25">
        <v>1000000</v>
      </c>
      <c r="C20" s="27"/>
      <c r="D20" s="23"/>
      <c r="E20" s="28" t="s">
        <v>27</v>
      </c>
      <c r="F20" s="26"/>
      <c r="G20" s="47">
        <v>1726000</v>
      </c>
      <c r="H20" s="26"/>
      <c r="I20" s="26"/>
      <c r="J20" s="47">
        <v>3130000</v>
      </c>
    </row>
    <row r="21" spans="2:10" ht="56.25" customHeight="1">
      <c r="B21" s="25">
        <v>1010000</v>
      </c>
      <c r="C21" s="27"/>
      <c r="D21" s="23"/>
      <c r="E21" s="28" t="s">
        <v>28</v>
      </c>
      <c r="F21" s="26"/>
      <c r="G21" s="47">
        <v>1726000</v>
      </c>
      <c r="H21" s="26"/>
      <c r="I21" s="26"/>
      <c r="J21" s="47">
        <v>3130000</v>
      </c>
    </row>
    <row r="22" spans="2:10" ht="20.25" customHeight="1">
      <c r="B22" s="25">
        <v>1011000</v>
      </c>
      <c r="C22" s="25">
        <v>1000</v>
      </c>
      <c r="D22" s="23"/>
      <c r="E22" s="28" t="s">
        <v>29</v>
      </c>
      <c r="F22" s="26"/>
      <c r="G22" s="46"/>
      <c r="H22" s="26"/>
      <c r="I22" s="26"/>
      <c r="J22" s="47">
        <f>+J23+J24+J25</f>
        <v>130000</v>
      </c>
    </row>
    <row r="23" spans="2:10" ht="24" hidden="1" customHeight="1">
      <c r="B23" s="25">
        <v>1011010</v>
      </c>
      <c r="C23" s="27">
        <v>1010</v>
      </c>
      <c r="D23" s="23" t="s">
        <v>30</v>
      </c>
      <c r="E23" s="24" t="s">
        <v>31</v>
      </c>
      <c r="F23" s="49" t="s">
        <v>90</v>
      </c>
      <c r="G23" s="26"/>
      <c r="H23" s="26"/>
      <c r="I23" s="26"/>
      <c r="J23" s="46"/>
    </row>
    <row r="24" spans="2:10" ht="76.5" customHeight="1">
      <c r="B24" s="25">
        <v>1011020</v>
      </c>
      <c r="C24" s="27">
        <v>1020</v>
      </c>
      <c r="D24" s="23" t="s">
        <v>32</v>
      </c>
      <c r="E24" s="24" t="s">
        <v>33</v>
      </c>
      <c r="F24" s="49" t="s">
        <v>90</v>
      </c>
      <c r="G24" s="46"/>
      <c r="H24" s="26"/>
      <c r="I24" s="26"/>
      <c r="J24" s="46">
        <v>130000</v>
      </c>
    </row>
    <row r="25" spans="2:10" ht="43.5" hidden="1" customHeight="1">
      <c r="B25" s="25">
        <v>1011170</v>
      </c>
      <c r="C25" s="27">
        <v>1170</v>
      </c>
      <c r="D25" s="23" t="s">
        <v>125</v>
      </c>
      <c r="E25" s="24" t="s">
        <v>109</v>
      </c>
      <c r="F25" s="49" t="s">
        <v>90</v>
      </c>
      <c r="G25" s="26"/>
      <c r="H25" s="26"/>
      <c r="I25" s="26"/>
      <c r="J25" s="46"/>
    </row>
    <row r="26" spans="2:10" ht="24" customHeight="1">
      <c r="B26" s="25">
        <v>1016300</v>
      </c>
      <c r="C26" s="25">
        <v>6300</v>
      </c>
      <c r="D26" s="23"/>
      <c r="E26" s="28" t="s">
        <v>22</v>
      </c>
      <c r="F26" s="26"/>
      <c r="G26" s="47">
        <f>+G27+G28+G30+G31+G34+G35+G36+G37+G38+G40+G29+G39+G32+G33</f>
        <v>0</v>
      </c>
      <c r="H26" s="26"/>
      <c r="I26" s="26"/>
      <c r="J26" s="47">
        <f>+J27+J28+J30+J31+J34+J35+J36+J37+J38+J40+J29+J39+J32+J33</f>
        <v>0</v>
      </c>
    </row>
    <row r="27" spans="2:10" ht="109.5" hidden="1" customHeight="1">
      <c r="B27" s="25">
        <v>1016310</v>
      </c>
      <c r="C27" s="27">
        <v>6310</v>
      </c>
      <c r="D27" s="23" t="s">
        <v>23</v>
      </c>
      <c r="E27" s="24" t="s">
        <v>110</v>
      </c>
      <c r="F27" s="27" t="s">
        <v>146</v>
      </c>
      <c r="G27" s="46"/>
      <c r="H27" s="26"/>
      <c r="I27" s="26"/>
      <c r="J27" s="46"/>
    </row>
    <row r="28" spans="2:10" ht="57.75" hidden="1" customHeight="1">
      <c r="B28" s="25">
        <v>1016310</v>
      </c>
      <c r="C28" s="27">
        <v>6310</v>
      </c>
      <c r="D28" s="23" t="s">
        <v>23</v>
      </c>
      <c r="E28" s="24" t="s">
        <v>110</v>
      </c>
      <c r="F28" s="50" t="s">
        <v>133</v>
      </c>
      <c r="G28" s="46"/>
      <c r="H28" s="26"/>
      <c r="I28" s="26"/>
      <c r="J28" s="46"/>
    </row>
    <row r="29" spans="2:10" ht="59.25" hidden="1" customHeight="1">
      <c r="B29" s="25">
        <v>1016310</v>
      </c>
      <c r="C29" s="27">
        <v>6310</v>
      </c>
      <c r="D29" s="23" t="s">
        <v>23</v>
      </c>
      <c r="E29" s="24" t="s">
        <v>110</v>
      </c>
      <c r="F29" s="50" t="s">
        <v>134</v>
      </c>
      <c r="G29" s="46"/>
      <c r="H29" s="26"/>
      <c r="I29" s="26"/>
      <c r="J29" s="46"/>
    </row>
    <row r="30" spans="2:10" ht="58.5" hidden="1" customHeight="1">
      <c r="B30" s="25">
        <v>1016310</v>
      </c>
      <c r="C30" s="27">
        <v>6310</v>
      </c>
      <c r="D30" s="23" t="s">
        <v>23</v>
      </c>
      <c r="E30" s="24" t="s">
        <v>110</v>
      </c>
      <c r="F30" s="27" t="s">
        <v>142</v>
      </c>
      <c r="G30" s="46"/>
      <c r="H30" s="26"/>
      <c r="I30" s="26"/>
      <c r="J30" s="46"/>
    </row>
    <row r="31" spans="2:10" ht="60.75" hidden="1" customHeight="1">
      <c r="B31" s="27">
        <v>1016310</v>
      </c>
      <c r="C31" s="27">
        <v>6310</v>
      </c>
      <c r="D31" s="23"/>
      <c r="E31" s="24" t="s">
        <v>110</v>
      </c>
      <c r="F31" s="50"/>
      <c r="G31" s="46"/>
      <c r="H31" s="26"/>
      <c r="I31" s="26"/>
      <c r="J31" s="46"/>
    </row>
    <row r="32" spans="2:10" ht="60.75" hidden="1" customHeight="1">
      <c r="B32" s="25">
        <v>1016310</v>
      </c>
      <c r="C32" s="27">
        <v>6310</v>
      </c>
      <c r="D32" s="23" t="s">
        <v>23</v>
      </c>
      <c r="E32" s="24" t="s">
        <v>110</v>
      </c>
      <c r="F32" s="27" t="s">
        <v>143</v>
      </c>
      <c r="G32" s="46"/>
      <c r="H32" s="26"/>
      <c r="I32" s="26"/>
      <c r="J32" s="46"/>
    </row>
    <row r="33" spans="2:10" ht="0.75" hidden="1" customHeight="1">
      <c r="B33" s="25">
        <v>1016310</v>
      </c>
      <c r="C33" s="27">
        <v>6310</v>
      </c>
      <c r="D33" s="23" t="s">
        <v>23</v>
      </c>
      <c r="E33" s="24" t="s">
        <v>110</v>
      </c>
      <c r="F33" s="27" t="s">
        <v>144</v>
      </c>
      <c r="G33" s="46"/>
      <c r="H33" s="26"/>
      <c r="I33" s="26"/>
      <c r="J33" s="46"/>
    </row>
    <row r="34" spans="2:10" ht="81.75" hidden="1" customHeight="1">
      <c r="B34" s="25">
        <v>1016330</v>
      </c>
      <c r="C34" s="27">
        <v>6330</v>
      </c>
      <c r="D34" s="23" t="s">
        <v>32</v>
      </c>
      <c r="E34" s="24" t="s">
        <v>35</v>
      </c>
      <c r="F34" s="27" t="s">
        <v>145</v>
      </c>
      <c r="G34" s="46"/>
      <c r="H34" s="26"/>
      <c r="I34" s="26"/>
      <c r="J34" s="46"/>
    </row>
    <row r="35" spans="2:10" ht="81.75" hidden="1" customHeight="1">
      <c r="B35" s="25">
        <v>1016330</v>
      </c>
      <c r="C35" s="27">
        <v>6330</v>
      </c>
      <c r="D35" s="23" t="s">
        <v>32</v>
      </c>
      <c r="E35" s="24" t="s">
        <v>35</v>
      </c>
      <c r="F35" s="50" t="s">
        <v>129</v>
      </c>
      <c r="G35" s="46"/>
      <c r="H35" s="26"/>
      <c r="I35" s="26"/>
      <c r="J35" s="46"/>
    </row>
    <row r="36" spans="2:10" ht="92.25" customHeight="1">
      <c r="B36" s="25">
        <v>1016330</v>
      </c>
      <c r="C36" s="27">
        <v>6330</v>
      </c>
      <c r="D36" s="23" t="s">
        <v>32</v>
      </c>
      <c r="E36" s="24" t="s">
        <v>35</v>
      </c>
      <c r="F36" s="50" t="s">
        <v>132</v>
      </c>
      <c r="G36" s="46">
        <v>0</v>
      </c>
      <c r="H36" s="26"/>
      <c r="I36" s="26"/>
      <c r="J36" s="46">
        <v>0</v>
      </c>
    </row>
    <row r="37" spans="2:10" ht="0.75" hidden="1" customHeight="1">
      <c r="B37" s="25">
        <v>1016330</v>
      </c>
      <c r="C37" s="27">
        <v>6330</v>
      </c>
      <c r="D37" s="23" t="s">
        <v>32</v>
      </c>
      <c r="E37" s="24" t="s">
        <v>35</v>
      </c>
      <c r="F37" s="50" t="s">
        <v>130</v>
      </c>
      <c r="G37" s="46"/>
      <c r="H37" s="26"/>
      <c r="I37" s="26"/>
      <c r="J37" s="46"/>
    </row>
    <row r="38" spans="2:10" ht="2.25" hidden="1" customHeight="1">
      <c r="B38" s="25">
        <v>1016330</v>
      </c>
      <c r="C38" s="27">
        <v>6330</v>
      </c>
      <c r="D38" s="23" t="s">
        <v>32</v>
      </c>
      <c r="E38" s="24" t="s">
        <v>35</v>
      </c>
      <c r="F38" s="50" t="s">
        <v>131</v>
      </c>
      <c r="G38" s="46"/>
      <c r="H38" s="26"/>
      <c r="I38" s="26"/>
      <c r="J38" s="46"/>
    </row>
    <row r="39" spans="2:10" ht="60.75" hidden="1" customHeight="1">
      <c r="B39" s="25">
        <v>1016330</v>
      </c>
      <c r="C39" s="27">
        <v>6330</v>
      </c>
      <c r="D39" s="23" t="s">
        <v>32</v>
      </c>
      <c r="E39" s="24" t="s">
        <v>35</v>
      </c>
      <c r="F39" s="50" t="s">
        <v>136</v>
      </c>
      <c r="G39" s="46"/>
      <c r="H39" s="26"/>
      <c r="I39" s="26"/>
      <c r="J39" s="46"/>
    </row>
    <row r="40" spans="2:10" ht="69" hidden="1" customHeight="1">
      <c r="B40" s="25">
        <v>1016330</v>
      </c>
      <c r="C40" s="27">
        <v>6330</v>
      </c>
      <c r="D40" s="23" t="s">
        <v>32</v>
      </c>
      <c r="E40" s="24" t="s">
        <v>35</v>
      </c>
      <c r="F40" s="50" t="s">
        <v>135</v>
      </c>
      <c r="G40" s="46"/>
      <c r="H40" s="26"/>
      <c r="I40" s="26"/>
      <c r="J40" s="46"/>
    </row>
    <row r="41" spans="2:10" ht="69" customHeight="1">
      <c r="B41" s="25"/>
      <c r="C41" s="27">
        <v>6410</v>
      </c>
      <c r="D41" s="23" t="s">
        <v>162</v>
      </c>
      <c r="E41" s="24" t="s">
        <v>163</v>
      </c>
      <c r="F41" s="49" t="s">
        <v>90</v>
      </c>
      <c r="G41" s="46"/>
      <c r="H41" s="26"/>
      <c r="I41" s="26"/>
      <c r="J41" s="46">
        <v>1274000</v>
      </c>
    </row>
    <row r="42" spans="2:10" ht="78" customHeight="1">
      <c r="B42" s="25"/>
      <c r="C42" s="27">
        <v>6410</v>
      </c>
      <c r="D42" s="23" t="s">
        <v>162</v>
      </c>
      <c r="E42" s="24" t="s">
        <v>163</v>
      </c>
      <c r="F42" s="50" t="s">
        <v>132</v>
      </c>
      <c r="G42" s="46">
        <v>1726000</v>
      </c>
      <c r="H42" s="26"/>
      <c r="I42" s="26"/>
      <c r="J42" s="46">
        <v>1726000</v>
      </c>
    </row>
    <row r="43" spans="2:10" ht="60" customHeight="1">
      <c r="B43" s="25">
        <v>1400000</v>
      </c>
      <c r="C43" s="27"/>
      <c r="D43" s="23"/>
      <c r="E43" s="28" t="s">
        <v>36</v>
      </c>
      <c r="F43" s="26"/>
      <c r="G43" s="47"/>
      <c r="H43" s="26"/>
      <c r="I43" s="26"/>
      <c r="J43" s="47">
        <f>+J47+J53</f>
        <v>163000</v>
      </c>
    </row>
    <row r="44" spans="2:10" ht="56.25" customHeight="1">
      <c r="B44" s="25">
        <v>1410000</v>
      </c>
      <c r="C44" s="27"/>
      <c r="D44" s="23"/>
      <c r="E44" s="28" t="s">
        <v>37</v>
      </c>
      <c r="F44" s="26"/>
      <c r="G44" s="47"/>
      <c r="H44" s="26"/>
      <c r="I44" s="26"/>
      <c r="J44" s="47">
        <f>+J47+J53</f>
        <v>163000</v>
      </c>
    </row>
    <row r="45" spans="2:10" ht="53.25" hidden="1" customHeight="1">
      <c r="B45" s="25">
        <v>1410100</v>
      </c>
      <c r="C45" s="27">
        <v>100</v>
      </c>
      <c r="D45" s="23"/>
      <c r="E45" s="28" t="s">
        <v>21</v>
      </c>
      <c r="F45" s="26"/>
      <c r="G45" s="26"/>
      <c r="H45" s="26"/>
      <c r="I45" s="26"/>
      <c r="J45" s="26"/>
    </row>
    <row r="46" spans="2:10" ht="164.25" hidden="1" customHeight="1">
      <c r="B46" s="25">
        <v>1410170</v>
      </c>
      <c r="C46" s="27">
        <v>170</v>
      </c>
      <c r="D46" s="23" t="s">
        <v>38</v>
      </c>
      <c r="E46" s="30" t="s">
        <v>39</v>
      </c>
      <c r="F46" s="26"/>
      <c r="G46" s="26"/>
      <c r="H46" s="26"/>
      <c r="I46" s="26"/>
      <c r="J46" s="26"/>
    </row>
    <row r="47" spans="2:10" ht="27" customHeight="1">
      <c r="B47" s="25">
        <v>1412000</v>
      </c>
      <c r="C47" s="25">
        <v>2000</v>
      </c>
      <c r="D47" s="23"/>
      <c r="E47" s="28" t="s">
        <v>40</v>
      </c>
      <c r="F47" s="22"/>
      <c r="G47" s="22"/>
      <c r="H47" s="22"/>
      <c r="I47" s="22"/>
      <c r="J47" s="47">
        <f>+J48+J50+J51+J49</f>
        <v>163000</v>
      </c>
    </row>
    <row r="48" spans="2:10" ht="33.75" hidden="1" customHeight="1">
      <c r="B48" s="25">
        <v>1412010</v>
      </c>
      <c r="C48" s="27">
        <v>2010</v>
      </c>
      <c r="D48" s="23" t="s">
        <v>41</v>
      </c>
      <c r="E48" s="24" t="s">
        <v>42</v>
      </c>
      <c r="F48" s="49" t="s">
        <v>90</v>
      </c>
      <c r="G48" s="22"/>
      <c r="H48" s="22"/>
      <c r="I48" s="22"/>
      <c r="J48" s="46"/>
    </row>
    <row r="49" spans="2:10" ht="37.5">
      <c r="B49" s="25">
        <v>1412010</v>
      </c>
      <c r="C49" s="27">
        <v>2010</v>
      </c>
      <c r="D49" s="23" t="s">
        <v>41</v>
      </c>
      <c r="E49" s="30" t="s">
        <v>42</v>
      </c>
      <c r="F49" s="22"/>
      <c r="G49" s="22"/>
      <c r="H49" s="22"/>
      <c r="I49" s="22"/>
      <c r="J49" s="22">
        <v>150000</v>
      </c>
    </row>
    <row r="50" spans="2:10" ht="18.75">
      <c r="B50" s="25">
        <v>1412140</v>
      </c>
      <c r="C50" s="27">
        <v>2140</v>
      </c>
      <c r="D50" s="23" t="s">
        <v>43</v>
      </c>
      <c r="E50" s="24" t="s">
        <v>44</v>
      </c>
      <c r="F50" s="49" t="s">
        <v>90</v>
      </c>
      <c r="G50" s="22"/>
      <c r="H50" s="22"/>
      <c r="I50" s="22"/>
      <c r="J50" s="46"/>
    </row>
    <row r="51" spans="2:10" ht="30" customHeight="1">
      <c r="B51" s="25">
        <v>1412180</v>
      </c>
      <c r="C51" s="27">
        <v>2180</v>
      </c>
      <c r="D51" s="23" t="s">
        <v>45</v>
      </c>
      <c r="E51" s="24" t="s">
        <v>46</v>
      </c>
      <c r="F51" s="49" t="s">
        <v>90</v>
      </c>
      <c r="G51" s="22"/>
      <c r="H51" s="22"/>
      <c r="I51" s="22"/>
      <c r="J51" s="46">
        <v>13000</v>
      </c>
    </row>
    <row r="52" spans="2:10" ht="75" hidden="1">
      <c r="B52" s="25">
        <v>1412200</v>
      </c>
      <c r="C52" s="27">
        <v>2200</v>
      </c>
      <c r="D52" s="23" t="s">
        <v>47</v>
      </c>
      <c r="E52" s="30" t="s">
        <v>48</v>
      </c>
      <c r="F52" s="22"/>
      <c r="G52" s="22"/>
      <c r="H52" s="22"/>
      <c r="I52" s="22"/>
      <c r="J52" s="22"/>
    </row>
    <row r="53" spans="2:10" ht="18.75" hidden="1">
      <c r="B53" s="25">
        <v>1416300</v>
      </c>
      <c r="C53" s="25">
        <v>6300</v>
      </c>
      <c r="D53" s="23"/>
      <c r="E53" s="28" t="s">
        <v>22</v>
      </c>
      <c r="F53" s="22"/>
      <c r="G53" s="47"/>
      <c r="H53" s="22"/>
      <c r="I53" s="22"/>
      <c r="J53" s="47"/>
    </row>
    <row r="54" spans="2:10" ht="56.25">
      <c r="B54" s="25">
        <v>1416360</v>
      </c>
      <c r="C54" s="27">
        <v>6360</v>
      </c>
      <c r="D54" s="23" t="s">
        <v>41</v>
      </c>
      <c r="E54" s="24" t="s">
        <v>49</v>
      </c>
      <c r="F54" s="50" t="s">
        <v>164</v>
      </c>
      <c r="G54" s="46"/>
      <c r="H54" s="22"/>
      <c r="I54" s="22"/>
      <c r="J54" s="46">
        <v>-300000</v>
      </c>
    </row>
    <row r="55" spans="2:10" ht="54" customHeight="1">
      <c r="C55" s="27">
        <v>6360</v>
      </c>
      <c r="D55" s="23" t="s">
        <v>41</v>
      </c>
      <c r="E55" s="24" t="s">
        <v>49</v>
      </c>
      <c r="F55" s="49" t="s">
        <v>90</v>
      </c>
      <c r="G55" s="46"/>
      <c r="H55" s="22"/>
      <c r="I55" s="22"/>
      <c r="J55" s="46">
        <v>300000</v>
      </c>
    </row>
    <row r="56" spans="2:10" ht="18.75" hidden="1">
      <c r="F56" s="22"/>
      <c r="G56" s="22"/>
      <c r="H56" s="22"/>
      <c r="I56" s="22"/>
      <c r="J56" s="22"/>
    </row>
    <row r="57" spans="2:10" ht="18.75" hidden="1">
      <c r="E57" s="37"/>
      <c r="F57" s="37"/>
      <c r="G57" s="38"/>
      <c r="H57" s="39"/>
      <c r="I57" s="22"/>
      <c r="J57" s="22"/>
    </row>
    <row r="58" spans="2:10" ht="18.75" hidden="1">
      <c r="E58" s="40"/>
      <c r="F58" s="40"/>
      <c r="G58" s="41"/>
      <c r="H58" s="42"/>
      <c r="I58" s="22"/>
      <c r="J58" s="22"/>
    </row>
    <row r="59" spans="2:10" ht="60.75" customHeight="1">
      <c r="B59" s="25">
        <v>1500000</v>
      </c>
      <c r="C59" s="27"/>
      <c r="D59" s="23"/>
      <c r="E59" s="33" t="s">
        <v>50</v>
      </c>
      <c r="F59" s="41"/>
      <c r="G59" s="41"/>
      <c r="H59" s="43"/>
      <c r="I59" s="22"/>
      <c r="J59" s="47">
        <f>+J61+J64</f>
        <v>-14694</v>
      </c>
    </row>
    <row r="60" spans="2:10" ht="60.75" customHeight="1">
      <c r="B60" s="25">
        <v>1510000</v>
      </c>
      <c r="C60" s="27"/>
      <c r="D60" s="23"/>
      <c r="E60" s="33" t="s">
        <v>51</v>
      </c>
      <c r="F60" s="41"/>
      <c r="G60" s="41"/>
      <c r="H60" s="43"/>
      <c r="I60" s="22"/>
      <c r="J60" s="47">
        <v>-14694</v>
      </c>
    </row>
    <row r="61" spans="2:10" ht="26.25" hidden="1" customHeight="1">
      <c r="B61" s="25">
        <v>1510100</v>
      </c>
      <c r="C61" s="27">
        <v>100</v>
      </c>
      <c r="D61" s="23"/>
      <c r="E61" s="33" t="s">
        <v>21</v>
      </c>
      <c r="F61" s="41"/>
      <c r="G61" s="41"/>
      <c r="H61" s="43"/>
      <c r="I61" s="22"/>
      <c r="J61" s="47"/>
    </row>
    <row r="62" spans="2:10" ht="99.75" hidden="1" customHeight="1">
      <c r="B62" s="25">
        <v>1510170</v>
      </c>
      <c r="C62" s="27">
        <v>170</v>
      </c>
      <c r="D62" s="23" t="s">
        <v>38</v>
      </c>
      <c r="E62" s="34" t="s">
        <v>39</v>
      </c>
      <c r="F62" s="49" t="s">
        <v>90</v>
      </c>
      <c r="G62" s="41"/>
      <c r="H62" s="43"/>
      <c r="I62" s="22"/>
      <c r="J62" s="46"/>
    </row>
    <row r="63" spans="2:10" ht="24.75" customHeight="1">
      <c r="B63" s="25">
        <v>1513000</v>
      </c>
      <c r="C63" s="25">
        <v>3000</v>
      </c>
      <c r="D63" s="23"/>
      <c r="E63" s="56" t="s">
        <v>126</v>
      </c>
      <c r="F63" s="49"/>
      <c r="G63" s="41"/>
      <c r="H63" s="43"/>
      <c r="I63" s="22"/>
      <c r="J63" s="47">
        <v>-14694</v>
      </c>
    </row>
    <row r="64" spans="2:10" ht="71.25" customHeight="1">
      <c r="B64" s="25">
        <v>1513100</v>
      </c>
      <c r="C64" s="25">
        <v>3100</v>
      </c>
      <c r="D64" s="23"/>
      <c r="E64" s="56" t="s">
        <v>111</v>
      </c>
      <c r="F64" s="41"/>
      <c r="G64" s="41"/>
      <c r="H64" s="43"/>
      <c r="I64" s="22"/>
      <c r="J64" s="47">
        <v>-14694</v>
      </c>
    </row>
    <row r="65" spans="2:10" ht="75" customHeight="1">
      <c r="B65" s="25">
        <v>1513104</v>
      </c>
      <c r="C65" s="27">
        <v>3104</v>
      </c>
      <c r="D65" s="23" t="s">
        <v>127</v>
      </c>
      <c r="E65" s="34" t="s">
        <v>112</v>
      </c>
      <c r="F65" s="49" t="s">
        <v>90</v>
      </c>
      <c r="G65" s="41"/>
      <c r="H65" s="43"/>
      <c r="I65" s="22"/>
      <c r="J65" s="46">
        <v>-45000</v>
      </c>
    </row>
    <row r="66" spans="2:10" ht="51" customHeight="1">
      <c r="B66" s="25">
        <v>153105</v>
      </c>
      <c r="C66" s="27">
        <v>3105</v>
      </c>
      <c r="D66" s="23" t="s">
        <v>155</v>
      </c>
      <c r="E66" s="34" t="s">
        <v>154</v>
      </c>
      <c r="F66" s="49" t="s">
        <v>90</v>
      </c>
      <c r="G66" s="41"/>
      <c r="H66" s="43"/>
      <c r="I66" s="22"/>
      <c r="J66" s="46">
        <v>30306</v>
      </c>
    </row>
    <row r="67" spans="2:10" ht="51.75" customHeight="1">
      <c r="B67" s="25">
        <v>2400000</v>
      </c>
      <c r="C67" s="27"/>
      <c r="D67" s="23"/>
      <c r="E67" s="33" t="s">
        <v>52</v>
      </c>
      <c r="F67" s="41"/>
      <c r="G67" s="41"/>
      <c r="H67" s="43"/>
      <c r="I67" s="22"/>
      <c r="J67" s="47">
        <f>+J69+J71</f>
        <v>561757</v>
      </c>
    </row>
    <row r="68" spans="2:10" ht="51" customHeight="1">
      <c r="B68" s="25">
        <v>2410000</v>
      </c>
      <c r="C68" s="27"/>
      <c r="D68" s="23"/>
      <c r="E68" s="33" t="s">
        <v>53</v>
      </c>
      <c r="F68" s="41"/>
      <c r="G68" s="41"/>
      <c r="H68" s="43"/>
      <c r="I68" s="22"/>
      <c r="J68" s="47">
        <v>561757</v>
      </c>
    </row>
    <row r="69" spans="2:10" ht="33" hidden="1" customHeight="1">
      <c r="B69" s="25">
        <v>2410100</v>
      </c>
      <c r="C69" s="27">
        <v>100</v>
      </c>
      <c r="D69" s="23"/>
      <c r="E69" s="33" t="s">
        <v>21</v>
      </c>
      <c r="F69" s="41"/>
      <c r="G69" s="41"/>
      <c r="H69" s="43"/>
      <c r="I69" s="22"/>
      <c r="J69" s="22"/>
    </row>
    <row r="70" spans="2:10" ht="119.25" hidden="1" customHeight="1">
      <c r="B70" s="25">
        <v>2410170</v>
      </c>
      <c r="C70" s="27">
        <v>170</v>
      </c>
      <c r="D70" s="23" t="s">
        <v>38</v>
      </c>
      <c r="E70" s="34" t="s">
        <v>39</v>
      </c>
      <c r="F70" s="44"/>
      <c r="G70" s="44"/>
      <c r="H70" s="45"/>
      <c r="I70" s="22"/>
      <c r="J70" s="22"/>
    </row>
    <row r="71" spans="2:10" ht="38.25" customHeight="1">
      <c r="B71" s="25">
        <v>2414000</v>
      </c>
      <c r="C71" s="25">
        <v>4000</v>
      </c>
      <c r="D71" s="23"/>
      <c r="E71" s="28" t="s">
        <v>54</v>
      </c>
      <c r="F71" s="22"/>
      <c r="G71" s="22"/>
      <c r="H71" s="22"/>
      <c r="I71" s="22"/>
      <c r="J71" s="47">
        <f>+J72+J73+J74+J75+J76+J77</f>
        <v>561757</v>
      </c>
    </row>
    <row r="72" spans="2:10" ht="33.75" hidden="1" customHeight="1">
      <c r="B72" s="25">
        <v>2414060</v>
      </c>
      <c r="C72" s="27">
        <v>4060</v>
      </c>
      <c r="D72" s="23" t="s">
        <v>55</v>
      </c>
      <c r="E72" s="24" t="s">
        <v>56</v>
      </c>
      <c r="F72" s="49" t="s">
        <v>90</v>
      </c>
      <c r="G72" s="22"/>
      <c r="H72" s="22"/>
      <c r="I72" s="22"/>
      <c r="J72" s="47"/>
    </row>
    <row r="73" spans="2:10" ht="27.75" customHeight="1">
      <c r="B73" s="25">
        <v>2414070</v>
      </c>
      <c r="C73" s="27">
        <v>4070</v>
      </c>
      <c r="D73" s="23" t="s">
        <v>55</v>
      </c>
      <c r="E73" s="24" t="s">
        <v>57</v>
      </c>
      <c r="F73" s="49" t="s">
        <v>90</v>
      </c>
      <c r="G73" s="22"/>
      <c r="H73" s="22"/>
      <c r="I73" s="22"/>
      <c r="J73" s="47">
        <v>561757</v>
      </c>
    </row>
    <row r="74" spans="2:10" ht="48" hidden="1" customHeight="1">
      <c r="B74" s="25">
        <v>2414090</v>
      </c>
      <c r="C74" s="27">
        <v>4090</v>
      </c>
      <c r="D74" s="23" t="s">
        <v>58</v>
      </c>
      <c r="E74" s="24" t="s">
        <v>59</v>
      </c>
      <c r="F74" s="49" t="s">
        <v>90</v>
      </c>
      <c r="G74" s="22"/>
      <c r="H74" s="22"/>
      <c r="I74" s="22"/>
      <c r="J74" s="47"/>
    </row>
    <row r="75" spans="2:10" ht="35.25" hidden="1" customHeight="1">
      <c r="B75" s="25">
        <v>2414100</v>
      </c>
      <c r="C75" s="27">
        <v>4100</v>
      </c>
      <c r="D75" s="23" t="s">
        <v>34</v>
      </c>
      <c r="E75" s="24" t="s">
        <v>60</v>
      </c>
      <c r="F75" s="49" t="s">
        <v>90</v>
      </c>
      <c r="G75" s="22"/>
      <c r="H75" s="22"/>
      <c r="I75" s="22"/>
      <c r="J75" s="47"/>
    </row>
    <row r="76" spans="2:10" ht="48" hidden="1" customHeight="1">
      <c r="B76" s="25">
        <v>2414110</v>
      </c>
      <c r="C76" s="27">
        <v>4110</v>
      </c>
      <c r="D76" s="23" t="s">
        <v>61</v>
      </c>
      <c r="E76" s="30" t="s">
        <v>62</v>
      </c>
      <c r="F76" s="22"/>
      <c r="G76" s="22"/>
      <c r="H76" s="22"/>
      <c r="I76" s="22"/>
      <c r="J76" s="22"/>
    </row>
    <row r="77" spans="2:10" ht="44.25" hidden="1" customHeight="1">
      <c r="B77" s="25">
        <v>2414200</v>
      </c>
      <c r="C77" s="27">
        <v>4200</v>
      </c>
      <c r="D77" s="23" t="s">
        <v>63</v>
      </c>
      <c r="E77" s="30" t="s">
        <v>64</v>
      </c>
      <c r="F77" s="22"/>
      <c r="G77" s="22"/>
      <c r="H77" s="22"/>
      <c r="I77" s="22"/>
      <c r="J77" s="22"/>
    </row>
    <row r="78" spans="2:10" ht="57.75" customHeight="1">
      <c r="B78" s="25">
        <v>400000</v>
      </c>
      <c r="C78" s="27"/>
      <c r="D78" s="23"/>
      <c r="E78" s="28" t="s">
        <v>95</v>
      </c>
      <c r="F78" s="22"/>
      <c r="G78" s="47">
        <v>34823</v>
      </c>
      <c r="H78" s="22"/>
      <c r="I78" s="22"/>
      <c r="J78" s="47">
        <f>+J88+J92+J99+J102</f>
        <v>1032766</v>
      </c>
    </row>
    <row r="79" spans="2:10" ht="76.5" customHeight="1">
      <c r="B79" s="25">
        <v>4010000</v>
      </c>
      <c r="C79" s="27"/>
      <c r="D79" s="23"/>
      <c r="E79" s="28" t="s">
        <v>96</v>
      </c>
      <c r="F79" s="22"/>
      <c r="G79" s="47">
        <v>34823</v>
      </c>
      <c r="H79" s="22"/>
      <c r="I79" s="22"/>
      <c r="J79" s="47">
        <v>1032766</v>
      </c>
    </row>
    <row r="80" spans="2:10" ht="24" customHeight="1">
      <c r="B80" s="25">
        <v>4016000</v>
      </c>
      <c r="C80" s="25">
        <v>6000</v>
      </c>
      <c r="D80" s="23"/>
      <c r="E80" s="28" t="s">
        <v>65</v>
      </c>
      <c r="F80" s="49"/>
      <c r="G80" s="47"/>
      <c r="H80" s="22"/>
      <c r="I80" s="22"/>
      <c r="J80" s="47">
        <f>+J88+J89+J92</f>
        <v>740023</v>
      </c>
    </row>
    <row r="81" spans="2:10" ht="43.5" hidden="1" customHeight="1">
      <c r="B81" s="25">
        <v>4016020</v>
      </c>
      <c r="C81" s="25">
        <v>6020</v>
      </c>
      <c r="D81" s="23"/>
      <c r="E81" s="28" t="s">
        <v>66</v>
      </c>
      <c r="F81" s="22"/>
      <c r="G81" s="22"/>
      <c r="H81" s="22"/>
      <c r="I81" s="22"/>
      <c r="J81" s="47">
        <f>+J82+J83</f>
        <v>0</v>
      </c>
    </row>
    <row r="82" spans="2:10" ht="31.5" hidden="1" customHeight="1">
      <c r="B82" s="25">
        <v>4016021</v>
      </c>
      <c r="C82" s="27">
        <v>6021</v>
      </c>
      <c r="D82" s="23" t="s">
        <v>67</v>
      </c>
      <c r="E82" s="24" t="s">
        <v>68</v>
      </c>
      <c r="F82" s="49" t="s">
        <v>90</v>
      </c>
      <c r="G82" s="22"/>
      <c r="H82" s="22"/>
      <c r="I82" s="22"/>
      <c r="J82" s="46"/>
    </row>
    <row r="83" spans="2:10" ht="31.5" hidden="1" customHeight="1">
      <c r="B83" s="25">
        <v>4016022</v>
      </c>
      <c r="C83" s="27">
        <v>6022</v>
      </c>
      <c r="D83" s="23" t="s">
        <v>67</v>
      </c>
      <c r="E83" s="24" t="s">
        <v>69</v>
      </c>
      <c r="F83" s="49" t="s">
        <v>90</v>
      </c>
      <c r="G83" s="22"/>
      <c r="H83" s="22"/>
      <c r="I83" s="22"/>
      <c r="J83" s="46"/>
    </row>
    <row r="84" spans="2:10" ht="34.5" hidden="1" customHeight="1">
      <c r="B84" s="25">
        <v>4016030</v>
      </c>
      <c r="C84" s="27">
        <v>6030</v>
      </c>
      <c r="D84" s="23" t="s">
        <v>67</v>
      </c>
      <c r="E84" s="30" t="s">
        <v>70</v>
      </c>
      <c r="F84" s="22"/>
      <c r="G84" s="22"/>
      <c r="H84" s="22"/>
      <c r="I84" s="22"/>
      <c r="J84" s="47"/>
    </row>
    <row r="85" spans="2:10" ht="30.75" hidden="1" customHeight="1">
      <c r="B85" s="25">
        <v>4016050</v>
      </c>
      <c r="C85" s="27">
        <v>6050</v>
      </c>
      <c r="D85" s="23"/>
      <c r="E85" s="30" t="s">
        <v>71</v>
      </c>
      <c r="F85" s="22"/>
      <c r="G85" s="22"/>
      <c r="H85" s="22"/>
      <c r="I85" s="22"/>
      <c r="J85" s="47"/>
    </row>
    <row r="86" spans="2:10" ht="38.25" hidden="1" customHeight="1">
      <c r="B86" s="25">
        <v>4016050</v>
      </c>
      <c r="C86" s="25">
        <v>6050</v>
      </c>
      <c r="D86" s="23"/>
      <c r="E86" s="28" t="s">
        <v>71</v>
      </c>
      <c r="F86" s="49" t="s">
        <v>90</v>
      </c>
      <c r="G86" s="22"/>
      <c r="H86" s="22"/>
      <c r="I86" s="22"/>
      <c r="J86" s="46"/>
    </row>
    <row r="87" spans="2:10" ht="24.75" hidden="1" customHeight="1">
      <c r="B87" s="25">
        <v>4016052</v>
      </c>
      <c r="C87" s="27">
        <v>6052</v>
      </c>
      <c r="D87" s="23" t="s">
        <v>72</v>
      </c>
      <c r="E87" s="24" t="s">
        <v>73</v>
      </c>
      <c r="F87" s="49" t="s">
        <v>90</v>
      </c>
      <c r="G87" s="22"/>
      <c r="H87" s="22"/>
      <c r="I87" s="22"/>
      <c r="J87" s="46"/>
    </row>
    <row r="88" spans="2:10" ht="20.25" customHeight="1">
      <c r="B88" s="25">
        <v>4016060</v>
      </c>
      <c r="C88" s="27">
        <v>6060</v>
      </c>
      <c r="D88" s="23" t="s">
        <v>72</v>
      </c>
      <c r="E88" s="24" t="s">
        <v>74</v>
      </c>
      <c r="F88" s="49" t="s">
        <v>90</v>
      </c>
      <c r="G88" s="46"/>
      <c r="H88" s="22"/>
      <c r="I88" s="22"/>
      <c r="J88" s="46">
        <v>705200</v>
      </c>
    </row>
    <row r="89" spans="2:10" ht="58.5" hidden="1" customHeight="1">
      <c r="B89" s="25">
        <v>4016100</v>
      </c>
      <c r="C89" s="25">
        <v>6100</v>
      </c>
      <c r="D89" s="23" t="s">
        <v>72</v>
      </c>
      <c r="E89" s="28" t="s">
        <v>75</v>
      </c>
      <c r="F89" s="49"/>
      <c r="G89" s="22"/>
      <c r="H89" s="22"/>
      <c r="I89" s="22"/>
      <c r="J89" s="47"/>
    </row>
    <row r="90" spans="2:10" ht="47.25" hidden="1" customHeight="1">
      <c r="B90" s="25">
        <v>4016110</v>
      </c>
      <c r="C90" s="27">
        <v>6110</v>
      </c>
      <c r="D90" s="23" t="s">
        <v>72</v>
      </c>
      <c r="E90" s="30" t="s">
        <v>76</v>
      </c>
      <c r="F90" s="22"/>
      <c r="G90" s="22"/>
      <c r="H90" s="22"/>
      <c r="I90" s="22"/>
      <c r="J90" s="22"/>
    </row>
    <row r="91" spans="2:10" ht="26.25" hidden="1" customHeight="1">
      <c r="B91" s="25">
        <v>4016110</v>
      </c>
      <c r="C91" s="27">
        <v>6110</v>
      </c>
      <c r="D91" s="23" t="s">
        <v>72</v>
      </c>
      <c r="E91" s="24" t="s">
        <v>76</v>
      </c>
      <c r="F91" s="49" t="s">
        <v>90</v>
      </c>
      <c r="G91" s="22"/>
      <c r="H91" s="22"/>
      <c r="I91" s="22"/>
      <c r="J91" s="46"/>
    </row>
    <row r="92" spans="2:10" ht="18.75" customHeight="1">
      <c r="B92" s="25">
        <v>4016300</v>
      </c>
      <c r="C92" s="25">
        <v>6300</v>
      </c>
      <c r="D92" s="23"/>
      <c r="E92" s="29" t="s">
        <v>22</v>
      </c>
      <c r="F92" s="22"/>
      <c r="G92" s="47">
        <f>+G93+G95+G96+G94+G98</f>
        <v>34823</v>
      </c>
      <c r="H92" s="22"/>
      <c r="I92" s="22"/>
      <c r="J92" s="47">
        <f>+J93+J95+J96+J94+J98</f>
        <v>34823</v>
      </c>
    </row>
    <row r="93" spans="2:10" ht="58.5" customHeight="1">
      <c r="B93" s="25">
        <v>4016310</v>
      </c>
      <c r="C93" s="27">
        <v>6310</v>
      </c>
      <c r="D93" s="23" t="s">
        <v>23</v>
      </c>
      <c r="E93" s="24" t="s">
        <v>24</v>
      </c>
      <c r="F93" s="50" t="s">
        <v>138</v>
      </c>
      <c r="G93" s="46">
        <v>34823</v>
      </c>
      <c r="H93" s="22"/>
      <c r="I93" s="22"/>
      <c r="J93" s="46">
        <v>34823</v>
      </c>
    </row>
    <row r="94" spans="2:10" ht="38.25" hidden="1" customHeight="1">
      <c r="B94" s="25">
        <v>4016310</v>
      </c>
      <c r="C94" s="27">
        <v>6310</v>
      </c>
      <c r="D94" s="23" t="s">
        <v>23</v>
      </c>
      <c r="E94" s="24" t="s">
        <v>24</v>
      </c>
      <c r="F94" s="50" t="s">
        <v>139</v>
      </c>
      <c r="G94" s="46"/>
      <c r="H94" s="22"/>
      <c r="I94" s="22"/>
      <c r="J94" s="46"/>
    </row>
    <row r="95" spans="2:10" ht="35.25" hidden="1" customHeight="1">
      <c r="B95" s="25">
        <v>4016310</v>
      </c>
      <c r="C95" s="27">
        <v>6310</v>
      </c>
      <c r="D95" s="23" t="s">
        <v>23</v>
      </c>
      <c r="E95" s="24" t="s">
        <v>24</v>
      </c>
      <c r="F95" s="49" t="s">
        <v>118</v>
      </c>
      <c r="G95" s="46"/>
      <c r="H95" s="22"/>
      <c r="I95" s="22"/>
      <c r="J95" s="46"/>
    </row>
    <row r="96" spans="2:10" ht="36.75" hidden="1" customHeight="1">
      <c r="B96" s="25">
        <v>4016310</v>
      </c>
      <c r="C96" s="27">
        <v>6310</v>
      </c>
      <c r="D96" s="23" t="s">
        <v>23</v>
      </c>
      <c r="E96" s="24" t="s">
        <v>24</v>
      </c>
      <c r="F96" s="50" t="s">
        <v>137</v>
      </c>
      <c r="G96" s="46"/>
      <c r="H96" s="22"/>
      <c r="I96" s="22"/>
      <c r="J96" s="46"/>
    </row>
    <row r="97" spans="2:10" ht="60.75" hidden="1" customHeight="1">
      <c r="B97" s="25"/>
      <c r="C97" s="27"/>
      <c r="D97" s="23"/>
      <c r="E97" s="30"/>
      <c r="F97" s="49" t="s">
        <v>90</v>
      </c>
      <c r="G97" s="22"/>
      <c r="H97" s="22"/>
      <c r="I97" s="22"/>
      <c r="J97" s="22"/>
    </row>
    <row r="98" spans="2:10" ht="60.75" hidden="1" customHeight="1">
      <c r="B98" s="25">
        <v>4016310</v>
      </c>
      <c r="C98" s="27">
        <v>6310</v>
      </c>
      <c r="D98" s="23" t="s">
        <v>23</v>
      </c>
      <c r="E98" s="24" t="s">
        <v>24</v>
      </c>
      <c r="F98" s="49"/>
      <c r="G98" s="26"/>
      <c r="H98" s="22"/>
      <c r="I98" s="22"/>
      <c r="J98" s="26"/>
    </row>
    <row r="99" spans="2:10" ht="39.75" customHeight="1">
      <c r="B99" s="25">
        <v>4016600</v>
      </c>
      <c r="C99" s="25">
        <v>6600</v>
      </c>
      <c r="D99" s="23"/>
      <c r="E99" s="28" t="s">
        <v>77</v>
      </c>
      <c r="F99" s="22"/>
      <c r="G99" s="22"/>
      <c r="H99" s="22"/>
      <c r="I99" s="22"/>
      <c r="J99" s="47">
        <v>-129000</v>
      </c>
    </row>
    <row r="100" spans="2:10" ht="24.75" customHeight="1">
      <c r="B100" s="25">
        <v>4016650</v>
      </c>
      <c r="C100" s="27">
        <v>6650</v>
      </c>
      <c r="D100" s="23" t="s">
        <v>78</v>
      </c>
      <c r="E100" s="24" t="s">
        <v>79</v>
      </c>
      <c r="F100" s="49" t="s">
        <v>90</v>
      </c>
      <c r="G100" s="22"/>
      <c r="H100" s="22"/>
      <c r="I100" s="22"/>
      <c r="J100" s="46">
        <v>-129000</v>
      </c>
    </row>
    <row r="101" spans="2:10" ht="39" hidden="1" customHeight="1">
      <c r="B101" s="25">
        <v>4017400</v>
      </c>
      <c r="C101" s="27">
        <v>7400</v>
      </c>
      <c r="D101" s="23"/>
      <c r="E101" s="30" t="s">
        <v>80</v>
      </c>
      <c r="F101" s="22"/>
      <c r="G101" s="22"/>
      <c r="H101" s="22"/>
      <c r="I101" s="22"/>
      <c r="J101" s="22"/>
    </row>
    <row r="102" spans="2:10" ht="22.5" customHeight="1">
      <c r="B102" s="25">
        <v>4018000</v>
      </c>
      <c r="C102" s="25">
        <v>8000</v>
      </c>
      <c r="D102" s="23"/>
      <c r="E102" s="28" t="s">
        <v>89</v>
      </c>
      <c r="F102" s="22"/>
      <c r="G102" s="22"/>
      <c r="H102" s="22"/>
      <c r="I102" s="22"/>
      <c r="J102" s="47">
        <v>421743</v>
      </c>
    </row>
    <row r="103" spans="2:10" ht="24" customHeight="1">
      <c r="B103" s="25">
        <v>4018600</v>
      </c>
      <c r="C103" s="27">
        <v>8600</v>
      </c>
      <c r="D103" s="23" t="s">
        <v>158</v>
      </c>
      <c r="E103" s="24" t="s">
        <v>159</v>
      </c>
      <c r="F103" s="49" t="s">
        <v>90</v>
      </c>
      <c r="G103" s="22"/>
      <c r="H103" s="22"/>
      <c r="I103" s="22"/>
      <c r="J103" s="46">
        <v>421743</v>
      </c>
    </row>
    <row r="104" spans="2:10" ht="54.75" customHeight="1">
      <c r="B104" s="25">
        <v>4500000</v>
      </c>
      <c r="C104" s="27"/>
      <c r="D104" s="23"/>
      <c r="E104" s="28" t="s">
        <v>81</v>
      </c>
      <c r="F104" s="22"/>
      <c r="G104" s="47">
        <f>+G106+G108+G111+G113+G115</f>
        <v>423000</v>
      </c>
      <c r="H104" s="22"/>
      <c r="I104" s="22"/>
      <c r="J104" s="47">
        <f>+J106+J108+J111+J113+J115+J130</f>
        <v>1020700</v>
      </c>
    </row>
    <row r="105" spans="2:10" ht="74.25" customHeight="1">
      <c r="B105" s="25">
        <v>4510000</v>
      </c>
      <c r="C105" s="27"/>
      <c r="D105" s="23"/>
      <c r="E105" s="28" t="s">
        <v>82</v>
      </c>
      <c r="F105" s="22"/>
      <c r="G105" s="47">
        <v>423000</v>
      </c>
      <c r="H105" s="22"/>
      <c r="I105" s="22"/>
      <c r="J105" s="47">
        <v>1020700</v>
      </c>
    </row>
    <row r="106" spans="2:10" ht="21.75" customHeight="1">
      <c r="B106" s="25">
        <v>4510100</v>
      </c>
      <c r="C106" s="25">
        <v>100</v>
      </c>
      <c r="D106" s="23"/>
      <c r="E106" s="28" t="s">
        <v>21</v>
      </c>
      <c r="F106" s="22"/>
      <c r="G106" s="22"/>
      <c r="H106" s="22"/>
      <c r="I106" s="22"/>
      <c r="J106" s="22">
        <v>18000</v>
      </c>
    </row>
    <row r="107" spans="2:10" ht="37.5" customHeight="1">
      <c r="B107" s="25">
        <v>4510180</v>
      </c>
      <c r="C107" s="27">
        <v>180</v>
      </c>
      <c r="D107" s="23" t="s">
        <v>38</v>
      </c>
      <c r="E107" s="24" t="s">
        <v>157</v>
      </c>
      <c r="F107" s="49" t="s">
        <v>90</v>
      </c>
      <c r="G107" s="22"/>
      <c r="H107" s="22"/>
      <c r="I107" s="22"/>
      <c r="J107" s="26">
        <v>18000</v>
      </c>
    </row>
    <row r="108" spans="2:10" ht="19.5" customHeight="1">
      <c r="B108" s="25">
        <v>4516300</v>
      </c>
      <c r="C108" s="27">
        <v>6300</v>
      </c>
      <c r="D108" s="23"/>
      <c r="E108" s="28" t="s">
        <v>22</v>
      </c>
      <c r="F108" s="22"/>
      <c r="G108" s="47">
        <f>+G109+G110</f>
        <v>423000</v>
      </c>
      <c r="H108" s="22"/>
      <c r="I108" s="22"/>
      <c r="J108" s="47">
        <f>+J109+J110</f>
        <v>423000</v>
      </c>
    </row>
    <row r="109" spans="2:10" ht="74.25" customHeight="1">
      <c r="B109" s="25">
        <v>4516310</v>
      </c>
      <c r="C109" s="27">
        <v>6310</v>
      </c>
      <c r="D109" s="23" t="s">
        <v>23</v>
      </c>
      <c r="E109" s="24" t="s">
        <v>24</v>
      </c>
      <c r="F109" s="50" t="s">
        <v>156</v>
      </c>
      <c r="G109" s="46">
        <v>423000</v>
      </c>
      <c r="H109" s="22"/>
      <c r="I109" s="22"/>
      <c r="J109" s="46">
        <v>423000</v>
      </c>
    </row>
    <row r="110" spans="2:10" ht="55.5" hidden="1" customHeight="1">
      <c r="B110" s="25">
        <v>4516310</v>
      </c>
      <c r="C110" s="27">
        <v>6310</v>
      </c>
      <c r="D110" s="23" t="s">
        <v>23</v>
      </c>
      <c r="E110" s="24" t="s">
        <v>24</v>
      </c>
      <c r="F110" s="50" t="s">
        <v>149</v>
      </c>
      <c r="G110" s="46"/>
      <c r="H110" s="22"/>
      <c r="I110" s="22"/>
      <c r="J110" s="46"/>
    </row>
    <row r="111" spans="2:10" ht="37.5" hidden="1" customHeight="1">
      <c r="B111" s="25">
        <v>4517300</v>
      </c>
      <c r="C111" s="27">
        <v>7300</v>
      </c>
      <c r="D111" s="23"/>
      <c r="E111" s="28" t="s">
        <v>83</v>
      </c>
      <c r="F111" s="22"/>
      <c r="G111" s="47"/>
      <c r="H111" s="22"/>
      <c r="I111" s="22"/>
      <c r="J111" s="47"/>
    </row>
    <row r="112" spans="2:10" ht="21.75" hidden="1" customHeight="1">
      <c r="B112" s="25">
        <v>4517310</v>
      </c>
      <c r="C112" s="27">
        <v>7310</v>
      </c>
      <c r="D112" s="23" t="s">
        <v>84</v>
      </c>
      <c r="E112" s="24" t="s">
        <v>85</v>
      </c>
      <c r="F112" s="49" t="s">
        <v>90</v>
      </c>
      <c r="G112" s="46"/>
      <c r="H112" s="22"/>
      <c r="I112" s="22"/>
      <c r="J112" s="46"/>
    </row>
    <row r="113" spans="2:10" ht="39" hidden="1" customHeight="1">
      <c r="B113" s="25">
        <v>4517600</v>
      </c>
      <c r="C113" s="25">
        <v>7600</v>
      </c>
      <c r="D113" s="23"/>
      <c r="E113" s="28" t="s">
        <v>86</v>
      </c>
      <c r="F113" s="22"/>
      <c r="G113" s="22"/>
      <c r="H113" s="22"/>
      <c r="I113" s="22"/>
      <c r="J113" s="47"/>
    </row>
    <row r="114" spans="2:10" ht="25.5" hidden="1" customHeight="1">
      <c r="B114" s="25">
        <v>4517612</v>
      </c>
      <c r="C114" s="27">
        <v>7612</v>
      </c>
      <c r="D114" s="23" t="s">
        <v>87</v>
      </c>
      <c r="E114" s="24" t="s">
        <v>88</v>
      </c>
      <c r="F114" s="49" t="s">
        <v>90</v>
      </c>
      <c r="G114" s="22"/>
      <c r="H114" s="22"/>
      <c r="I114" s="22"/>
      <c r="J114" s="46"/>
    </row>
    <row r="115" spans="2:10" ht="39.75" hidden="1" customHeight="1">
      <c r="B115" s="25">
        <v>4518000</v>
      </c>
      <c r="C115" s="27">
        <v>8000</v>
      </c>
      <c r="D115" s="23"/>
      <c r="E115" s="30" t="s">
        <v>89</v>
      </c>
      <c r="F115" s="22"/>
      <c r="G115" s="22"/>
      <c r="H115" s="22"/>
      <c r="I115" s="22"/>
      <c r="J115" s="46"/>
    </row>
    <row r="116" spans="2:10" ht="42" hidden="1" customHeight="1">
      <c r="B116" s="25" t="s">
        <v>9</v>
      </c>
      <c r="C116" s="25" t="s">
        <v>9</v>
      </c>
      <c r="D116" s="19"/>
      <c r="E116" s="28"/>
      <c r="F116" s="26"/>
      <c r="G116" s="26"/>
      <c r="H116" s="26"/>
      <c r="I116" s="26"/>
      <c r="J116" s="46"/>
    </row>
    <row r="117" spans="2:10" ht="44.25" hidden="1" customHeight="1">
      <c r="B117" s="25">
        <v>7510000</v>
      </c>
      <c r="C117" s="25"/>
      <c r="D117" s="19"/>
      <c r="E117" s="28" t="s">
        <v>113</v>
      </c>
      <c r="F117" s="26"/>
      <c r="G117" s="26"/>
      <c r="H117" s="26"/>
      <c r="I117" s="26"/>
      <c r="J117" s="47"/>
    </row>
    <row r="118" spans="2:10" ht="51" hidden="1" customHeight="1">
      <c r="B118" s="25">
        <v>75101000</v>
      </c>
      <c r="C118" s="25"/>
      <c r="D118" s="19"/>
      <c r="E118" s="28" t="s">
        <v>114</v>
      </c>
      <c r="F118" s="26"/>
      <c r="G118" s="26"/>
      <c r="H118" s="26"/>
      <c r="I118" s="26"/>
      <c r="J118" s="47"/>
    </row>
    <row r="119" spans="2:10" ht="60" hidden="1" customHeight="1">
      <c r="B119" s="25">
        <v>7510100</v>
      </c>
      <c r="C119" s="19" t="s">
        <v>116</v>
      </c>
      <c r="D119" s="19"/>
      <c r="E119" s="28" t="s">
        <v>21</v>
      </c>
      <c r="F119" s="26"/>
      <c r="G119" s="26"/>
      <c r="H119" s="26"/>
      <c r="I119" s="26"/>
      <c r="J119" s="47"/>
    </row>
    <row r="120" spans="2:10" ht="95.25" hidden="1" customHeight="1">
      <c r="B120" s="25">
        <v>7510170</v>
      </c>
      <c r="C120" s="19" t="s">
        <v>115</v>
      </c>
      <c r="D120" s="19" t="s">
        <v>38</v>
      </c>
      <c r="E120" s="24" t="s">
        <v>39</v>
      </c>
      <c r="F120" s="49" t="s">
        <v>90</v>
      </c>
      <c r="G120" s="26"/>
      <c r="H120" s="26"/>
      <c r="I120" s="26"/>
      <c r="J120" s="46"/>
    </row>
    <row r="121" spans="2:10" ht="92.25" hidden="1" customHeight="1">
      <c r="B121" s="25">
        <v>7610000</v>
      </c>
      <c r="C121" s="19" t="s">
        <v>117</v>
      </c>
      <c r="D121" s="19"/>
      <c r="E121" s="28" t="s">
        <v>113</v>
      </c>
      <c r="F121" s="26"/>
      <c r="G121" s="26"/>
      <c r="H121" s="26"/>
      <c r="I121" s="26"/>
      <c r="J121" s="47"/>
    </row>
    <row r="122" spans="2:10" ht="93" hidden="1" customHeight="1">
      <c r="B122" s="25">
        <v>7610100</v>
      </c>
      <c r="C122" s="19" t="s">
        <v>116</v>
      </c>
      <c r="D122" s="19"/>
      <c r="E122" s="28" t="s">
        <v>114</v>
      </c>
      <c r="F122" s="26"/>
      <c r="G122" s="26"/>
      <c r="H122" s="26"/>
      <c r="I122" s="26"/>
      <c r="J122" s="47"/>
    </row>
    <row r="123" spans="2:10" ht="81" hidden="1" customHeight="1">
      <c r="B123" s="25">
        <v>7618000</v>
      </c>
      <c r="C123" s="19" t="s">
        <v>128</v>
      </c>
      <c r="D123" s="19"/>
      <c r="E123" s="28" t="s">
        <v>89</v>
      </c>
      <c r="F123" s="26"/>
      <c r="G123" s="22"/>
      <c r="H123" s="26"/>
      <c r="I123" s="26"/>
      <c r="J123" s="47"/>
    </row>
    <row r="124" spans="2:10" ht="74.25" hidden="1" customHeight="1">
      <c r="B124" s="25">
        <v>7618800</v>
      </c>
      <c r="C124" s="19" t="s">
        <v>152</v>
      </c>
      <c r="D124" s="19" t="s">
        <v>124</v>
      </c>
      <c r="E124" s="25" t="s">
        <v>153</v>
      </c>
      <c r="F124" s="26"/>
      <c r="G124" s="22"/>
      <c r="H124" s="26"/>
      <c r="I124" s="26"/>
      <c r="J124" s="47"/>
    </row>
    <row r="125" spans="2:10" ht="65.25" hidden="1" customHeight="1">
      <c r="B125" s="25">
        <v>7618800</v>
      </c>
      <c r="C125" s="23" t="s">
        <v>152</v>
      </c>
      <c r="D125" s="23" t="s">
        <v>124</v>
      </c>
      <c r="E125" s="34" t="s">
        <v>153</v>
      </c>
      <c r="F125" s="50" t="s">
        <v>90</v>
      </c>
      <c r="G125" s="26"/>
      <c r="H125" s="26"/>
      <c r="I125" s="26"/>
      <c r="J125" s="46"/>
    </row>
    <row r="126" spans="2:10" ht="42" hidden="1" customHeight="1">
      <c r="B126" s="25"/>
      <c r="C126" s="25"/>
      <c r="D126" s="19"/>
      <c r="E126" s="28"/>
      <c r="F126" s="26"/>
      <c r="G126" s="26"/>
      <c r="H126" s="26"/>
      <c r="I126" s="26"/>
      <c r="J126" s="26"/>
    </row>
    <row r="127" spans="2:10" ht="60" hidden="1" customHeight="1">
      <c r="B127" s="25">
        <v>7618800</v>
      </c>
      <c r="C127" s="27">
        <v>8800</v>
      </c>
      <c r="D127" s="23" t="s">
        <v>124</v>
      </c>
      <c r="E127" s="34" t="s">
        <v>153</v>
      </c>
      <c r="F127" s="50" t="s">
        <v>147</v>
      </c>
      <c r="G127" s="26"/>
      <c r="H127" s="26"/>
      <c r="I127" s="26"/>
      <c r="J127" s="46"/>
    </row>
    <row r="128" spans="2:10" ht="60.75" hidden="1" customHeight="1">
      <c r="B128" s="25">
        <v>7618800</v>
      </c>
      <c r="C128" s="27">
        <v>8800</v>
      </c>
      <c r="D128" s="23" t="s">
        <v>124</v>
      </c>
      <c r="E128" s="34" t="s">
        <v>153</v>
      </c>
      <c r="F128" s="50" t="s">
        <v>148</v>
      </c>
      <c r="G128" s="26"/>
      <c r="H128" s="26"/>
      <c r="I128" s="26"/>
      <c r="J128" s="26"/>
    </row>
    <row r="129" spans="2:17" ht="37.5" hidden="1" customHeight="1">
      <c r="B129" s="25">
        <v>7618370</v>
      </c>
      <c r="C129" s="27">
        <v>8370</v>
      </c>
      <c r="D129" s="23" t="s">
        <v>124</v>
      </c>
      <c r="E129" s="36" t="s">
        <v>102</v>
      </c>
      <c r="F129" s="26"/>
      <c r="G129" s="26"/>
      <c r="H129" s="26"/>
      <c r="I129" s="26"/>
      <c r="J129" s="26"/>
    </row>
    <row r="130" spans="2:17" ht="20.25" customHeight="1">
      <c r="B130" s="25">
        <v>4518000</v>
      </c>
      <c r="C130" s="27">
        <v>8000</v>
      </c>
      <c r="D130" s="23"/>
      <c r="E130" s="28" t="s">
        <v>89</v>
      </c>
      <c r="F130" s="26"/>
      <c r="G130" s="26"/>
      <c r="H130" s="26"/>
      <c r="I130" s="26"/>
      <c r="J130" s="22">
        <v>579700</v>
      </c>
    </row>
    <row r="131" spans="2:17" ht="24" customHeight="1">
      <c r="B131" s="25">
        <v>4518600</v>
      </c>
      <c r="C131" s="27">
        <v>8600</v>
      </c>
      <c r="D131" s="23" t="s">
        <v>158</v>
      </c>
      <c r="E131" s="24" t="s">
        <v>159</v>
      </c>
      <c r="F131" s="49" t="s">
        <v>90</v>
      </c>
      <c r="G131" s="26"/>
      <c r="H131" s="26"/>
      <c r="I131" s="26"/>
      <c r="J131" s="26">
        <v>579700</v>
      </c>
    </row>
    <row r="132" spans="2:17" ht="23.25" customHeight="1">
      <c r="B132" s="27"/>
      <c r="C132" s="27"/>
      <c r="D132" s="23"/>
      <c r="E132" s="20" t="s">
        <v>10</v>
      </c>
      <c r="F132" s="31"/>
      <c r="G132" s="51">
        <f>+G6+G20+G43+G59+G67+G78+G104+G117+G121+G123</f>
        <v>2183823</v>
      </c>
      <c r="H132" s="31"/>
      <c r="I132" s="31"/>
      <c r="J132" s="51">
        <f>+J6+J20+J43+J59+J67+J78+J104+J117+J121</f>
        <v>7110139</v>
      </c>
    </row>
    <row r="133" spans="2:17" ht="8.25" customHeight="1"/>
    <row r="134" spans="2:17" ht="18" customHeight="1">
      <c r="B134" s="61" t="s">
        <v>11</v>
      </c>
      <c r="C134" s="61"/>
      <c r="D134" s="61"/>
      <c r="E134" s="61"/>
      <c r="F134" s="61"/>
      <c r="G134" s="61"/>
      <c r="H134" s="61"/>
      <c r="I134" s="61"/>
      <c r="J134" s="61"/>
      <c r="K134" s="14"/>
      <c r="L134" s="14"/>
      <c r="M134" s="14"/>
      <c r="N134" s="14"/>
      <c r="O134" s="14"/>
      <c r="P134" s="14"/>
      <c r="Q134" s="14"/>
    </row>
    <row r="135" spans="2:17" ht="13.5" customHeight="1">
      <c r="B135" s="57" t="s">
        <v>12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</row>
    <row r="136" spans="2:17" ht="15.75" customHeight="1">
      <c r="B136" s="58" t="s">
        <v>13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</row>
    <row r="137" spans="2:17" ht="24" customHeight="1">
      <c r="B137" s="57" t="s">
        <v>14</v>
      </c>
      <c r="C137" s="57"/>
      <c r="D137" s="57"/>
      <c r="E137" s="57"/>
      <c r="F137" s="57"/>
      <c r="G137" s="57"/>
      <c r="H137" s="57"/>
      <c r="I137" s="57"/>
      <c r="J137" s="57"/>
      <c r="K137" s="15"/>
      <c r="L137" s="15"/>
      <c r="M137" s="15"/>
      <c r="N137" s="15"/>
      <c r="O137" s="15"/>
      <c r="P137" s="15"/>
      <c r="Q137" s="15"/>
    </row>
    <row r="138" spans="2:17" ht="15.75" customHeight="1">
      <c r="B138" s="58" t="s">
        <v>15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</row>
    <row r="139" spans="2:17" ht="33.75" customHeight="1">
      <c r="E139" s="52" t="s">
        <v>93</v>
      </c>
      <c r="F139" s="53" t="s">
        <v>92</v>
      </c>
    </row>
    <row r="140" spans="2:17" ht="12.75"/>
    <row r="141" spans="2:17" ht="42" customHeight="1">
      <c r="E141" s="54" t="s">
        <v>94</v>
      </c>
    </row>
  </sheetData>
  <mergeCells count="8">
    <mergeCell ref="B137:J137"/>
    <mergeCell ref="B138:Q138"/>
    <mergeCell ref="B1:J1"/>
    <mergeCell ref="G2:J2"/>
    <mergeCell ref="B134:J134"/>
    <mergeCell ref="B135:Q135"/>
    <mergeCell ref="B136:Q136"/>
    <mergeCell ref="C3:J3"/>
  </mergeCells>
  <phoneticPr fontId="0" type="noConversion"/>
  <pageMargins left="0.70866141732283472" right="0.70866141732283472" top="0.28999999999999998" bottom="0.33" header="0.31496062992125984" footer="2.0499999999999998"/>
  <pageSetup paperSize="9" scale="6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2017-07-25T06:39:42Z</cp:lastPrinted>
  <dcterms:created xsi:type="dcterms:W3CDTF">2015-06-05T18:19:34Z</dcterms:created>
  <dcterms:modified xsi:type="dcterms:W3CDTF">2017-07-26T06:37:45Z</dcterms:modified>
</cp:coreProperties>
</file>